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0" yWindow="465" windowWidth="23250" windowHeight="12525"/>
  </bookViews>
  <sheets>
    <sheet name="график вып. работ" sheetId="1" r:id="rId1"/>
  </sheets>
  <definedNames>
    <definedName name="_xlnm.Print_Area" localSheetId="0">'график вып. работ'!$A$1:$F$24</definedName>
  </definedNames>
  <calcPr calcId="145621" fullPrecision="0"/>
</workbook>
</file>

<file path=xl/calcChain.xml><?xml version="1.0" encoding="utf-8"?>
<calcChain xmlns="http://schemas.openxmlformats.org/spreadsheetml/2006/main">
  <c r="E17" i="1" l="1"/>
  <c r="E18" i="1" l="1"/>
  <c r="E19" i="1" s="1"/>
</calcChain>
</file>

<file path=xl/sharedStrings.xml><?xml version="1.0" encoding="utf-8"?>
<sst xmlns="http://schemas.openxmlformats.org/spreadsheetml/2006/main" count="45" uniqueCount="36">
  <si>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</si>
  <si>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</si>
  <si>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</si>
  <si>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</si>
  <si>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</si>
  <si>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Подрядчик</t>
  </si>
  <si>
    <t>Объем работ</t>
  </si>
  <si>
    <t>Календарный график выполнения работ (услуг)</t>
  </si>
  <si>
    <t>Скашивание травы  на обочинах, откосах, разделительной полосе, полосе отвода</t>
  </si>
  <si>
    <t>1</t>
  </si>
  <si>
    <t>Скашивание травы косилкой на базе трактора на пневмоколесном ходу 55 л.с., ширина окашивания до 2м</t>
  </si>
  <si>
    <t>1км прохода</t>
  </si>
  <si>
    <t>2</t>
  </si>
  <si>
    <t>Скашивание травы косилкой на базе трактора на пневмоколесном ходу  80 л.с., ширина окашивания до 2м</t>
  </si>
  <si>
    <t>3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</si>
  <si>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</si>
  <si>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1000 м2</t>
  </si>
  <si>
    <t>4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</si>
  <si>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</si>
  <si>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5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</si>
  <si>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</si>
  <si>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6</t>
  </si>
  <si>
    <t>Уборка различных предметов и мусора с элементов автомобильной дороги</t>
  </si>
  <si>
    <t>1 км прохода</t>
  </si>
  <si>
    <t>7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</si>
  <si>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</si>
  <si>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100 т</t>
  </si>
  <si>
    <t>Итого</t>
  </si>
  <si>
    <t>НДС 22%</t>
  </si>
  <si>
    <t>Всего</t>
  </si>
  <si>
    <t>С момента заключения Контракта по 31.08.2026</t>
  </si>
  <si>
    <t>Скашивание травы и уборка мусора на автомобильной дороги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Орловская область</t>
  </si>
  <si>
    <t xml:space="preserve">Заказчик  </t>
  </si>
  <si>
    <t>Начальник ФКУ Упрдор Москва-Харьков</t>
  </si>
  <si>
    <t>_____________________А.Е. Турчанинов</t>
  </si>
  <si>
    <t xml:space="preserve">Приложение № 2 к электронному контракту по закупке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</si>
</sst>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"/>
    <numFmt numFmtId="166" formatCode="0.000"/>
  </numFmts>
  <fonts count="10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vertical="center" wrapText="1"/>
    </xf>
    <xf numFmtId="0" fontId="8" fillId="4" borderId="4" xfId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9" fontId="9" fillId="2" borderId="4" xfId="0" applyNumberFormat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left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166" fontId="6" fillId="4" borderId="9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/>
    </xf>
    <xf numFmtId="3" fontId="6" fillId="4" borderId="6" xfId="0" applyNumberFormat="1" applyFont="1" applyFill="1" applyBorder="1" applyAlignment="1">
      <alignment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66" fontId="2" fillId="4" borderId="11" xfId="0" applyNumberFormat="1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49" fontId="9" fillId="2" borderId="13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166" fontId="6" fillId="4" borderId="14" xfId="0" applyNumberFormat="1" applyFont="1" applyFill="1" applyBorder="1" applyAlignment="1">
      <alignment horizontal="center" vertical="center" wrapText="1"/>
    </xf>
    <xf numFmtId="4" fontId="6" fillId="4" borderId="15" xfId="0" applyNumberFormat="1" applyFont="1" applyFill="1" applyBorder="1" applyAlignment="1">
      <alignment horizontal="center" vertical="center"/>
    </xf>
    <xf numFmtId="3" fontId="6" fillId="4" borderId="16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zoomScaleNormal="100" zoomScaleSheetLayoutView="100" workbookViewId="0">
      <selection activeCell="I16" sqref="I16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s="10" customFormat="1" ht="15.75" x14ac:dyDescent="0.3">
      <c r="A1" s="39"/>
      <c r="C1" s="39"/>
      <c r="E1" s="39"/>
      <c r="F1" s="40" t="s">
        <v>35</v>
      </c>
    </row>
    <row r="2" spans="1:6" s="10" customFormat="1" ht="15.75" x14ac:dyDescent="0.3">
      <c r="A2" s="39"/>
      <c r="C2" s="39"/>
      <c r="E2" s="39"/>
      <c r="F2" s="40"/>
    </row>
    <row r="3" spans="1:6" ht="14.25" customHeight="1" x14ac:dyDescent="0.3"/>
    <row r="4" spans="1:6" x14ac:dyDescent="0.3">
      <c r="A4" s="48" t="s">
        <v>7</v>
      </c>
      <c r="B4" s="48"/>
      <c r="C4" s="48"/>
      <c r="D4" s="48"/>
      <c r="E4" s="48"/>
      <c r="F4" s="48"/>
    </row>
    <row r="5" spans="1:6" ht="59.25" customHeight="1" x14ac:dyDescent="0.3">
      <c r="A5" s="49" t="s">
        <v>31</v>
      </c>
      <c r="B5" s="49"/>
      <c r="C5" s="49"/>
      <c r="D5" s="49"/>
      <c r="E5" s="49"/>
      <c r="F5" s="49"/>
    </row>
    <row r="7" spans="1:6" ht="18" customHeight="1" x14ac:dyDescent="0.3">
      <c r="A7" s="50" t="s">
        <v>0</v>
      </c>
      <c r="B7" s="50" t="s">
        <v>1</v>
      </c>
      <c r="C7" s="50" t="s">
        <v>2</v>
      </c>
      <c r="D7" s="50" t="s">
        <v>6</v>
      </c>
      <c r="E7" s="50" t="s">
        <v>3</v>
      </c>
      <c r="F7" s="52" t="s">
        <v>4</v>
      </c>
    </row>
    <row r="8" spans="1:6" ht="35.25" customHeight="1" x14ac:dyDescent="0.3">
      <c r="A8" s="51"/>
      <c r="B8" s="51"/>
      <c r="C8" s="51"/>
      <c r="D8" s="51"/>
      <c r="E8" s="51"/>
      <c r="F8" s="53"/>
    </row>
    <row r="9" spans="1:6" s="10" customFormat="1" ht="40.15" customHeight="1" x14ac:dyDescent="0.3">
      <c r="A9" s="4"/>
      <c r="B9" s="5" t="s">
        <v>8</v>
      </c>
      <c r="C9" s="6"/>
      <c r="D9" s="7"/>
      <c r="E9" s="8"/>
      <c r="F9" s="9"/>
    </row>
    <row r="10" spans="1:6" s="10" customFormat="1" ht="63" customHeight="1" x14ac:dyDescent="0.3">
      <c r="A10" s="11" t="s">
        <v>9</v>
      </c>
      <c r="B10" s="12" t="s">
        <v>10</v>
      </c>
      <c r="C10" s="6" t="s">
        <v>11</v>
      </c>
      <c r="D10" s="13">
        <v>0</v>
      </c>
      <c r="E10" s="37">
        <v>0</v>
      </c>
      <c r="F10" s="3" t="s">
        <v>30</v>
      </c>
    </row>
    <row r="11" spans="1:6" s="10" customFormat="1" ht="67.5" customHeight="1" x14ac:dyDescent="0.3">
      <c r="A11" s="11" t="s">
        <v>12</v>
      </c>
      <c r="B11" s="12" t="s">
        <v>13</v>
      </c>
      <c r="C11" s="6" t="s">
        <v>11</v>
      </c>
      <c r="D11" s="13">
        <v>0</v>
      </c>
      <c r="E11" s="37">
        <v>0</v>
      </c>
      <c r="F11" s="3" t="s">
        <v>30</v>
      </c>
    </row>
    <row r="12" spans="1:6" s="10" customFormat="1" ht="79.5" customHeight="1" x14ac:dyDescent="0.3">
      <c r="A12" s="11" t="s">
        <v>14</v>
      </c>
      <c r="B12" s="12" t="s">
        <v>15</v>
      </c>
      <c r="C12" s="6" t="s">
        <v>16</v>
      </c>
      <c r="D12" s="14">
        <v>140.91</v>
      </c>
      <c r="E12" s="37">
        <v>464417.22</v>
      </c>
      <c r="F12" s="3" t="s">
        <v>30</v>
      </c>
    </row>
    <row r="13" spans="1:6" s="10" customFormat="1" ht="94.5" customHeight="1" x14ac:dyDescent="0.3">
      <c r="A13" s="11" t="s">
        <v>17</v>
      </c>
      <c r="B13" s="15" t="s">
        <v>18</v>
      </c>
      <c r="C13" s="6" t="s">
        <v>11</v>
      </c>
      <c r="D13" s="16">
        <v>0</v>
      </c>
      <c r="E13" s="37">
        <v>0</v>
      </c>
      <c r="F13" s="3" t="s">
        <v>30</v>
      </c>
    </row>
    <row r="14" spans="1:6" s="10" customFormat="1" ht="112.5" customHeight="1" x14ac:dyDescent="0.3">
      <c r="A14" s="11" t="s">
        <v>19</v>
      </c>
      <c r="B14" s="12" t="s">
        <v>20</v>
      </c>
      <c r="C14" s="6" t="s">
        <v>11</v>
      </c>
      <c r="D14" s="16">
        <v>0</v>
      </c>
      <c r="E14" s="37">
        <v>0</v>
      </c>
      <c r="F14" s="3" t="s">
        <v>30</v>
      </c>
    </row>
    <row r="15" spans="1:6" s="10" customFormat="1" ht="63.6" customHeight="1" x14ac:dyDescent="0.3">
      <c r="A15" s="11" t="s">
        <v>21</v>
      </c>
      <c r="B15" s="17" t="s">
        <v>22</v>
      </c>
      <c r="C15" s="18" t="s">
        <v>23</v>
      </c>
      <c r="D15" s="16">
        <v>34.659999999999997</v>
      </c>
      <c r="E15" s="38">
        <v>27380.12</v>
      </c>
      <c r="F15" s="3" t="s">
        <v>30</v>
      </c>
    </row>
    <row r="16" spans="1:6" s="10" customFormat="1" ht="114" customHeight="1" x14ac:dyDescent="0.3">
      <c r="A16" s="11" t="s">
        <v>24</v>
      </c>
      <c r="B16" s="17" t="s">
        <v>25</v>
      </c>
      <c r="C16" s="18" t="s">
        <v>26</v>
      </c>
      <c r="D16" s="16">
        <v>0</v>
      </c>
      <c r="E16" s="38">
        <v>0</v>
      </c>
      <c r="F16" s="3" t="s">
        <v>30</v>
      </c>
    </row>
    <row r="17" spans="1:10" s="10" customFormat="1" ht="20.25" customHeight="1" x14ac:dyDescent="0.3">
      <c r="A17" s="11"/>
      <c r="B17" s="19" t="s">
        <v>27</v>
      </c>
      <c r="C17" s="20"/>
      <c r="D17" s="21"/>
      <c r="E17" s="22">
        <f>SUM(E9:E16)</f>
        <v>491797.34</v>
      </c>
      <c r="F17" s="23"/>
    </row>
    <row r="18" spans="1:10" s="10" customFormat="1" ht="20.25" customHeight="1" x14ac:dyDescent="0.3">
      <c r="A18" s="24"/>
      <c r="B18" s="25" t="s">
        <v>28</v>
      </c>
      <c r="C18" s="26"/>
      <c r="D18" s="27"/>
      <c r="E18" s="28">
        <f>E17*0.22</f>
        <v>108195.41</v>
      </c>
      <c r="F18" s="29"/>
      <c r="I18" s="30"/>
      <c r="J18" s="30"/>
    </row>
    <row r="19" spans="1:10" s="10" customFormat="1" ht="20.25" customHeight="1" thickBot="1" x14ac:dyDescent="0.35">
      <c r="A19" s="31"/>
      <c r="B19" s="32" t="s">
        <v>29</v>
      </c>
      <c r="C19" s="33"/>
      <c r="D19" s="34"/>
      <c r="E19" s="35">
        <f>E17+E18</f>
        <v>599992.75</v>
      </c>
      <c r="F19" s="36"/>
    </row>
    <row r="20" spans="1:10" ht="18" customHeight="1" x14ac:dyDescent="0.3">
      <c r="A20" s="2"/>
      <c r="B20" s="2"/>
      <c r="C20" s="2"/>
      <c r="D20" s="2"/>
      <c r="E20" s="2"/>
      <c r="F20" s="2"/>
    </row>
    <row r="21" spans="1:10" s="10" customFormat="1" ht="15.75" x14ac:dyDescent="0.3">
      <c r="A21" s="39"/>
      <c r="B21" s="41" t="s">
        <v>32</v>
      </c>
      <c r="C21" s="42" t="s">
        <v>5</v>
      </c>
      <c r="D21" s="41"/>
      <c r="E21" s="43"/>
      <c r="F21" s="44"/>
    </row>
    <row r="22" spans="1:10" s="10" customFormat="1" ht="15.75" x14ac:dyDescent="0.3">
      <c r="A22" s="39"/>
      <c r="B22" s="41" t="s">
        <v>33</v>
      </c>
      <c r="C22" s="47"/>
      <c r="D22" s="47"/>
      <c r="E22" s="47"/>
      <c r="F22" s="47"/>
    </row>
    <row r="23" spans="1:10" s="10" customFormat="1" ht="27" customHeight="1" x14ac:dyDescent="0.25">
      <c r="A23" s="39"/>
      <c r="B23" s="45" t="s">
        <v>34</v>
      </c>
      <c r="C23" s="45"/>
      <c r="D23" s="41"/>
      <c r="E23" s="46"/>
      <c r="F23" s="41"/>
    </row>
    <row r="24" spans="1:10" ht="18" customHeight="1" x14ac:dyDescent="0.3">
      <c r="A24" s="2"/>
      <c r="B24" s="2"/>
      <c r="C24" s="2"/>
      <c r="D24" s="2"/>
      <c r="E24" s="2"/>
      <c r="F24" s="2"/>
    </row>
  </sheetData>
  <mergeCells count="9">
    <mergeCell ref="C22:F22"/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2026-08-11T08:31:22Z</dcterms:modified>
</cp:coreProperties>
</file>